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948" yWindow="-216" windowWidth="20868" windowHeight="9312"/>
  </bookViews>
  <sheets>
    <sheet name="лот №1" sheetId="4" r:id="rId1"/>
  </sheets>
  <calcPr calcId="145621"/>
</workbook>
</file>

<file path=xl/calcChain.xml><?xml version="1.0" encoding="utf-8"?>
<calcChain xmlns="http://schemas.openxmlformats.org/spreadsheetml/2006/main">
  <c r="U12" i="4" l="1"/>
  <c r="V12" i="4"/>
  <c r="W12" i="4" l="1"/>
  <c r="X12" i="4" s="1"/>
  <c r="U11" i="4"/>
  <c r="W11" i="4" s="1"/>
  <c r="X11" i="4" s="1"/>
  <c r="V11" i="4" l="1"/>
</calcChain>
</file>

<file path=xl/sharedStrings.xml><?xml version="1.0" encoding="utf-8"?>
<sst xmlns="http://schemas.openxmlformats.org/spreadsheetml/2006/main" count="63" uniqueCount="53">
  <si>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</si>
  <si>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</si>
  <si>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</si>
  <si>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</si>
  <si>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</si>
  <si>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</si>
  <si>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</si>
  <si>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</si>
  <si>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</si>
  <si>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</si>
  <si>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</si>
  <si>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</si>
  <si>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</si>
  <si>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</si>
  <si>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</si>
  <si>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</si>
  <si>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</si>
  <si>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</si>
  <si>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</si>
  <si>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</si>
  <si>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</si>
  <si>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</si>
  <si>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</si>
  <si>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</si>
  <si>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</si>
  <si>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</si>
  <si>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</si>
  <si>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</si>
  <si>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</si>
  <si>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</si>
  <si>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</si>
  <si>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</si>
  <si>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</si>
  <si>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</si>
  <si>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</si>
  <si>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</si>
  <si>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</si>
  <si>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</si>
  <si>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</si>
  <si>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</si>
  <si>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</si>
  <si>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</si>
  <si>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</si>
  <si>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</si>
  <si>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</si>
  <si>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</si>
  <si>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ИТОГО, начальная максимальная цена договора Лота №1 :</t>
  </si>
  <si>
    <t>наСМР</t>
  </si>
  <si>
    <t>Строительство внутриплощадочных сетей водоснабжения (Водопровод Д225мм) для подключения объекта капитального строительства к централизованной системе водоснабжения «Жилая застройка в границах улиц Гагарина, Победы, Первого Безымянного переулка в Советском районе городского округа Самара».</t>
  </si>
  <si>
    <t>в границах улиц Гагарина, Победы, Первого Безымянного переулка в Советском районе городского округа Самара».</t>
  </si>
  <si>
    <t>54 календарных дней с даты подписания договора</t>
  </si>
  <si>
    <t>Строительство внутриплощадочных сетей хоз-бытовой канализации для подключения объекта капитального строительства к централизованной системе водоотведения: «Жилая застройка в границах улиц Гагарина, Победы, Первого Безымянного переулка в Советском районе городского округа Самара».</t>
  </si>
  <si>
    <t>45 календарных дней с даты подписания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</si>
</sst>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4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2"/>
      <name val="Times New Roman"/>
      <family val="1"/>
    </font>
    <font>
      <sz val="11"/>
      <color indexed="8"/>
      <name val="Calibri"/>
      <family val="2"/>
      <charset val="204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2" fillId="0" borderId="0"/>
  </cellStyleXfs>
  <cellXfs count="56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4" fontId="2" fillId="2" borderId="4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9" fillId="4" borderId="5" xfId="4" applyFont="1" applyFill="1" applyBorder="1" applyAlignment="1">
      <alignment horizontal="center" vertical="center" wrapText="1"/>
    </xf>
    <xf numFmtId="0" fontId="21" fillId="0" borderId="6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6" xfId="0" applyNumberFormat="1" applyFont="1" applyFill="1" applyBorder="1" applyAlignment="1" applyProtection="1">
      <alignment horizontal="right" vertical="center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3" fillId="0" borderId="3" xfId="0" applyNumberFormat="1" applyFont="1" applyFill="1" applyBorder="1" applyAlignment="1" applyProtection="1">
      <alignment horizontal="center" vertical="top" wrapText="1"/>
    </xf>
    <xf numFmtId="0" fontId="9" fillId="4" borderId="8" xfId="4" applyFont="1" applyFill="1" applyBorder="1" applyAlignment="1">
      <alignment horizontal="center" vertical="center" wrapText="1"/>
    </xf>
  </cellXfs>
  <cellStyles count="5">
    <cellStyle name="Excel Built-in Excel Built-in Explanatory Text" xfId="3"/>
    <cellStyle name="Excel Built-in Normal" xfId="4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topLeftCell="J7" zoomScale="70" zoomScaleNormal="86" zoomScaleSheetLayoutView="70" workbookViewId="0">
      <selection activeCell="Q12" sqref="Q12"/>
    </sheetView>
  </sheetViews>
  <sheetFormatPr defaultColWidth="8.88671875" defaultRowHeight="13.2" x14ac:dyDescent="0.25"/>
  <cols>
    <col min="1" max="1" width="4.109375" customWidth="1"/>
    <col min="2" max="2" width="19.33203125" customWidth="1"/>
    <col min="3" max="3" width="8" customWidth="1"/>
    <col min="4" max="4" width="7.21875" customWidth="1"/>
    <col min="5" max="5" width="48" style="1" customWidth="1"/>
    <col min="6" max="6" width="24.33203125" style="1" customWidth="1"/>
    <col min="7" max="7" width="17.44140625" style="1" customWidth="1"/>
    <col min="8" max="8" width="12.886718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36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6" t="s">
        <v>12</v>
      </c>
      <c r="L9" s="47"/>
      <c r="M9" s="48" t="s">
        <v>31</v>
      </c>
      <c r="N9" s="48" t="s">
        <v>32</v>
      </c>
      <c r="O9" s="50" t="s">
        <v>38</v>
      </c>
      <c r="P9" s="50"/>
      <c r="Q9" s="50"/>
      <c r="R9" s="50"/>
      <c r="S9" s="50"/>
      <c r="T9" s="50"/>
      <c r="U9" s="50"/>
      <c r="V9" s="50"/>
      <c r="W9" s="50"/>
      <c r="X9" s="50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45</v>
      </c>
      <c r="M10" s="49"/>
      <c r="N10" s="49"/>
      <c r="O10" s="3" t="s">
        <v>26</v>
      </c>
      <c r="P10" s="3" t="s">
        <v>25</v>
      </c>
      <c r="Q10" s="3" t="s">
        <v>24</v>
      </c>
      <c r="R10" s="3" t="s">
        <v>23</v>
      </c>
      <c r="S10" s="3" t="s">
        <v>6</v>
      </c>
      <c r="T10" s="3" t="s">
        <v>39</v>
      </c>
      <c r="U10" s="3" t="s">
        <v>21</v>
      </c>
      <c r="V10" s="3" t="s">
        <v>22</v>
      </c>
      <c r="W10" s="3" t="s">
        <v>27</v>
      </c>
      <c r="X10" s="3" t="s">
        <v>28</v>
      </c>
    </row>
    <row r="11" spans="1:24" ht="154.19999999999999" customHeight="1" x14ac:dyDescent="0.25">
      <c r="A11" s="28">
        <v>1</v>
      </c>
      <c r="B11" s="28">
        <v>1</v>
      </c>
      <c r="C11" s="28" t="s">
        <v>43</v>
      </c>
      <c r="D11" s="37" t="s">
        <v>43</v>
      </c>
      <c r="E11" s="33" t="s">
        <v>48</v>
      </c>
      <c r="F11" s="33" t="s">
        <v>44</v>
      </c>
      <c r="G11" s="33" t="s">
        <v>42</v>
      </c>
      <c r="H11" s="38" t="s">
        <v>49</v>
      </c>
      <c r="I11" s="33" t="s">
        <v>40</v>
      </c>
      <c r="J11" s="33">
        <v>1</v>
      </c>
      <c r="K11" s="33" t="s">
        <v>41</v>
      </c>
      <c r="L11" s="33" t="s">
        <v>50</v>
      </c>
      <c r="M11" s="34">
        <v>3531448</v>
      </c>
      <c r="N11" s="34">
        <v>3531448</v>
      </c>
      <c r="O11" s="3"/>
      <c r="P11" s="3"/>
      <c r="Q11" s="3"/>
      <c r="R11" s="3"/>
      <c r="S11" s="3"/>
      <c r="T11" s="3">
        <v>0</v>
      </c>
      <c r="U11" s="29">
        <f>M11*T11</f>
        <v>0</v>
      </c>
      <c r="V11" s="29">
        <f>J11*U11</f>
        <v>0</v>
      </c>
      <c r="W11" s="29">
        <f>U11*1.2</f>
        <v>0</v>
      </c>
      <c r="X11" s="29">
        <f>J11*W11</f>
        <v>0</v>
      </c>
    </row>
    <row r="12" spans="1:24" ht="154.19999999999999" customHeight="1" x14ac:dyDescent="0.25">
      <c r="A12" s="28">
        <v>2</v>
      </c>
      <c r="B12" s="28">
        <v>1</v>
      </c>
      <c r="C12" s="28" t="s">
        <v>43</v>
      </c>
      <c r="D12" s="37" t="s">
        <v>43</v>
      </c>
      <c r="E12" s="33" t="s">
        <v>51</v>
      </c>
      <c r="F12" s="33" t="s">
        <v>44</v>
      </c>
      <c r="G12" s="39" t="s">
        <v>42</v>
      </c>
      <c r="H12" s="55" t="s">
        <v>49</v>
      </c>
      <c r="I12" s="39" t="s">
        <v>40</v>
      </c>
      <c r="J12" s="39">
        <v>1</v>
      </c>
      <c r="K12" s="39" t="s">
        <v>41</v>
      </c>
      <c r="L12" s="39" t="s">
        <v>52</v>
      </c>
      <c r="M12" s="34">
        <v>1196136</v>
      </c>
      <c r="N12" s="34">
        <v>1196136</v>
      </c>
      <c r="O12" s="3"/>
      <c r="P12" s="3"/>
      <c r="Q12" s="3"/>
      <c r="R12" s="3"/>
      <c r="S12" s="3"/>
      <c r="T12" s="3">
        <v>0</v>
      </c>
      <c r="U12" s="29">
        <f>M12*T12</f>
        <v>0</v>
      </c>
      <c r="V12" s="29">
        <f>J12*U12</f>
        <v>0</v>
      </c>
      <c r="W12" s="29">
        <f>U12*1.2</f>
        <v>0</v>
      </c>
      <c r="X12" s="29">
        <f>J12*W12</f>
        <v>0</v>
      </c>
    </row>
    <row r="13" spans="1:24" ht="16.8" customHeight="1" x14ac:dyDescent="0.25">
      <c r="A13" s="51" t="s">
        <v>46</v>
      </c>
      <c r="B13" s="51"/>
      <c r="C13" s="51"/>
      <c r="D13" s="51"/>
      <c r="E13" s="51"/>
      <c r="F13" s="51"/>
      <c r="G13" s="52"/>
      <c r="H13" s="52"/>
      <c r="I13" s="39"/>
      <c r="J13" s="39"/>
      <c r="K13" s="39"/>
      <c r="L13" s="39"/>
      <c r="M13" s="34"/>
      <c r="N13" s="34">
        <v>4727584</v>
      </c>
      <c r="O13" s="35"/>
      <c r="P13" s="35"/>
      <c r="Q13" s="35"/>
      <c r="R13" s="35"/>
      <c r="S13" s="35"/>
      <c r="T13" s="35"/>
      <c r="U13" s="36"/>
      <c r="V13" s="29"/>
      <c r="W13" s="29"/>
      <c r="X13" s="29"/>
    </row>
    <row r="14" spans="1:24" ht="20.25" customHeight="1" x14ac:dyDescent="0.25">
      <c r="A14" s="20"/>
      <c r="B14" s="20"/>
      <c r="C14" s="20" t="s">
        <v>29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63.6" customHeight="1" x14ac:dyDescent="0.25">
      <c r="A15" s="20"/>
      <c r="B15" s="53" t="s">
        <v>30</v>
      </c>
      <c r="C15" s="30" t="s">
        <v>35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1"/>
      <c r="P15" s="31"/>
      <c r="Q15" s="31"/>
      <c r="R15" s="31"/>
      <c r="S15" s="31"/>
      <c r="T15" s="31"/>
      <c r="U15" s="31"/>
      <c r="V15" s="32"/>
      <c r="X15" s="32"/>
    </row>
    <row r="16" spans="1:24" ht="35.25" customHeight="1" x14ac:dyDescent="0.25">
      <c r="B16" s="54"/>
    </row>
    <row r="17" spans="1:24" ht="198" customHeight="1" x14ac:dyDescent="0.25">
      <c r="A17" s="42" t="s">
        <v>33</v>
      </c>
      <c r="B17" s="43"/>
      <c r="C17" s="44"/>
      <c r="D17" s="45" t="s">
        <v>37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0"/>
      <c r="D20" s="40"/>
      <c r="E20" s="14" t="s">
        <v>8</v>
      </c>
      <c r="F20" s="13"/>
      <c r="G20"/>
      <c r="I20" s="13"/>
    </row>
    <row r="21" spans="1:24" ht="13.8" x14ac:dyDescent="0.25">
      <c r="B21" s="10"/>
      <c r="C21" s="12"/>
      <c r="D21" s="15"/>
      <c r="E21" s="14" t="s">
        <v>34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K9:L9"/>
    <mergeCell ref="M9:M10"/>
    <mergeCell ref="N9:N10"/>
    <mergeCell ref="O9:X9"/>
    <mergeCell ref="A13:H13"/>
    <mergeCell ref="B15:B16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2023-03-27T05:44:29Z</dcterms:modified>
</cp:coreProperties>
</file>